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355" windowHeight="7755" tabRatio="817"/>
  </bookViews>
  <sheets>
    <sheet name="разд+" sheetId="2" r:id="rId1"/>
  </sheets>
  <definedNames>
    <definedName name="_xlnm.Print_Area" localSheetId="0">'разд+'!$A$1:$F$46</definedName>
  </definedNames>
  <calcPr calcId="144525" iterate="1"/>
</workbook>
</file>

<file path=xl/calcChain.xml><?xml version="1.0" encoding="utf-8"?>
<calcChain xmlns="http://schemas.openxmlformats.org/spreadsheetml/2006/main">
  <c r="F43" i="2" l="1"/>
  <c r="F40" i="2"/>
  <c r="F38" i="2"/>
  <c r="F27" i="2"/>
  <c r="E23" i="2"/>
  <c r="F21" i="2"/>
  <c r="F18" i="2"/>
  <c r="F15" i="2"/>
  <c r="F13" i="2"/>
  <c r="F12" i="2"/>
  <c r="F29" i="2" l="1"/>
  <c r="F11" i="2"/>
  <c r="F39" i="2" l="1"/>
  <c r="F35" i="2"/>
  <c r="F10" i="2"/>
  <c r="F24" i="2" l="1"/>
  <c r="F28" i="2" l="1"/>
  <c r="E9" i="2" l="1"/>
  <c r="D9" i="2" l="1"/>
  <c r="F9" i="2" s="1"/>
  <c r="E26" i="2" l="1"/>
  <c r="D26" i="2"/>
  <c r="F26" i="2" l="1"/>
  <c r="E44" i="2"/>
  <c r="E42" i="2"/>
  <c r="E37" i="2"/>
  <c r="E34" i="2"/>
  <c r="E31" i="2"/>
  <c r="D23" i="2"/>
  <c r="F23" i="2" s="1"/>
  <c r="E20" i="2"/>
  <c r="E17" i="2"/>
  <c r="F34" i="2" l="1"/>
  <c r="E46" i="2"/>
  <c r="D44" i="2"/>
  <c r="D42" i="2"/>
  <c r="F42" i="2" s="1"/>
  <c r="D37" i="2"/>
  <c r="F37" i="2" s="1"/>
  <c r="D34" i="2"/>
  <c r="D31" i="2"/>
  <c r="D20" i="2"/>
  <c r="F20" i="2" s="1"/>
  <c r="D17" i="2"/>
  <c r="F17" i="2" s="1"/>
  <c r="D46" i="2" l="1"/>
  <c r="F46" i="2" s="1"/>
</calcChain>
</file>

<file path=xl/sharedStrings.xml><?xml version="1.0" encoding="utf-8"?>
<sst xmlns="http://schemas.openxmlformats.org/spreadsheetml/2006/main" count="89" uniqueCount="50">
  <si>
    <t>Наименование</t>
  </si>
  <si>
    <t>ОБЩЕГОСУДАРСТВЕННЫЕ РАСХОДЫ</t>
  </si>
  <si>
    <t>Функционирование высшего должностного лица субъекта Российской Федерации и муниципального образования</t>
  </si>
  <si>
    <t>Обеспечение 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</si>
  <si>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</si>
  <si>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Мобилизационная и вневойсковая подготовка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</si>
  <si>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</si>
  <si>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</si>
  <si>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</si>
  <si>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</si>
  <si>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 </t>
  </si>
  <si>
    <t>СОЦИАЛЬНАЯ ПОЛИТИКА</t>
  </si>
  <si>
    <t>Пенсионное обеспечение</t>
  </si>
  <si>
    <t xml:space="preserve">Социальное обеспечение населения 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</si>
  <si>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</si>
  <si>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</si>
  <si>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</si>
  <si>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 РАСХОДОВ</t>
  </si>
  <si>
    <t>01</t>
  </si>
  <si>
    <t>02</t>
  </si>
  <si>
    <t>04</t>
  </si>
  <si>
    <t>00</t>
  </si>
  <si>
    <t>06</t>
  </si>
  <si>
    <t>07</t>
  </si>
  <si>
    <t>03</t>
  </si>
  <si>
    <t>09</t>
  </si>
  <si>
    <t>05</t>
  </si>
  <si>
    <t>08</t>
  </si>
  <si>
    <t xml:space="preserve">Молодежная политика </t>
  </si>
  <si>
    <t xml:space="preserve">Физическая культура </t>
  </si>
  <si>
    <t>Жилищное хозяйство</t>
  </si>
  <si>
    <t>НАЦИОНАЛЬНАЯ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</si>
  <si>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</si>
  <si>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</si>
  <si>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13</t>
  </si>
  <si>
    <t>Раздел</t>
  </si>
  <si>
    <t>Подраздел</t>
  </si>
  <si>
    <t>НАЦИОНАЛЬНАЯ ЭКОНОМИКА</t>
  </si>
  <si>
    <t>Дорожное хозяйство (дорожные фонды)</t>
  </si>
  <si>
    <t>КУЛЬТУРА, КИНЕМАТОГРАФИЯ</t>
  </si>
  <si>
    <t>Другие вопросы в области социальной политики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</si>
  <si>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</si>
  <si>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проведения выборов и референдумов</t>
  </si>
  <si>
    <t xml:space="preserve">Назначено, тыс.руб. </t>
  </si>
  <si>
    <t xml:space="preserve">Исполнено, тыс.руб. </t>
  </si>
  <si>
    <t>% исполнения</t>
  </si>
  <si>
    <t>-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</si>
  <si>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</si>
  <si>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Распределение бюджетных ассигнований по разделам, подразделам 
классификации расходов бюджета сельского поселения Нифантовское 
на 2025 год </t>
  </si>
  <si>
    <t xml:space="preserve">Приложение 3                                                                                                                  к решению Представительного Собрания 
     округа "Об исполнении бюджета сельского   
        поселения Нифантовское за 2025 год"                                                                от 27 мая 2026 года № 127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</si>
</sst>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0" fillId="0" borderId="0" xfId="0" applyNumberFormat="1" applyBorder="1"/>
    <xf numFmtId="49" fontId="1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/>
    </xf>
    <xf numFmtId="165" fontId="12" fillId="0" borderId="4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view="pageBreakPreview" zoomScaleNormal="90" zoomScaleSheetLayoutView="100" workbookViewId="0">
      <selection activeCell="B1" sqref="B1:F1"/>
    </sheetView>
  </sheetViews>
  <sheetFormatPr defaultRowHeight="15" x14ac:dyDescent="0.25"/>
  <cols>
    <col min="1" max="1" width="71.5703125" customWidth="1"/>
    <col min="2" max="2" width="8.28515625" customWidth="1"/>
    <col min="3" max="4" width="11.7109375" customWidth="1"/>
    <col min="5" max="5" width="11.42578125" customWidth="1"/>
    <col min="6" max="6" width="11.5703125" customWidth="1"/>
    <col min="7" max="7" width="9.140625" style="11"/>
  </cols>
  <sheetData>
    <row r="1" spans="1:7" ht="76.5" customHeight="1" x14ac:dyDescent="0.25">
      <c r="B1" s="33" t="s">
        <v>49</v>
      </c>
      <c r="C1" s="34"/>
      <c r="D1" s="34"/>
      <c r="E1" s="34"/>
      <c r="F1" s="34"/>
    </row>
    <row r="2" spans="1:7" x14ac:dyDescent="0.25">
      <c r="A2" s="2"/>
    </row>
    <row r="3" spans="1:7" ht="57" customHeight="1" x14ac:dyDescent="0.3">
      <c r="A3" s="35" t="s">
        <v>48</v>
      </c>
      <c r="B3" s="36"/>
      <c r="C3" s="36"/>
      <c r="D3" s="36"/>
      <c r="E3" s="37"/>
      <c r="F3" s="37"/>
    </row>
    <row r="4" spans="1:7" ht="16.5" thickBot="1" x14ac:dyDescent="0.3">
      <c r="A4" s="41"/>
      <c r="B4" s="42"/>
      <c r="C4" s="42"/>
      <c r="D4" s="42"/>
      <c r="E4" s="42"/>
      <c r="F4" s="42"/>
    </row>
    <row r="5" spans="1:7" ht="15.75" customHeight="1" x14ac:dyDescent="0.25">
      <c r="A5" s="38" t="s">
        <v>0</v>
      </c>
      <c r="B5" s="38" t="s">
        <v>35</v>
      </c>
      <c r="C5" s="38" t="s">
        <v>36</v>
      </c>
      <c r="D5" s="43" t="s">
        <v>43</v>
      </c>
      <c r="E5" s="43" t="s">
        <v>44</v>
      </c>
      <c r="F5" s="31" t="s">
        <v>45</v>
      </c>
      <c r="G5" s="12"/>
    </row>
    <row r="6" spans="1:7" ht="15.75" customHeight="1" x14ac:dyDescent="0.25">
      <c r="A6" s="39"/>
      <c r="B6" s="40"/>
      <c r="C6" s="40"/>
      <c r="D6" s="44"/>
      <c r="E6" s="44"/>
      <c r="F6" s="32"/>
      <c r="G6" s="12"/>
    </row>
    <row r="7" spans="1:7" s="4" customFormat="1" ht="15.75" x14ac:dyDescent="0.25">
      <c r="A7" s="3">
        <v>1</v>
      </c>
      <c r="B7" s="3">
        <v>2</v>
      </c>
      <c r="C7" s="3">
        <v>3</v>
      </c>
      <c r="D7" s="27">
        <v>4</v>
      </c>
      <c r="E7" s="27">
        <v>5</v>
      </c>
      <c r="F7" s="27">
        <v>6</v>
      </c>
      <c r="G7" s="12"/>
    </row>
    <row r="8" spans="1:7" s="4" customFormat="1" ht="3.75" customHeight="1" x14ac:dyDescent="0.25">
      <c r="A8" s="3"/>
      <c r="B8" s="3"/>
      <c r="C8" s="3"/>
      <c r="D8" s="3"/>
      <c r="E8" s="3"/>
      <c r="F8" s="3"/>
      <c r="G8" s="12"/>
    </row>
    <row r="9" spans="1:7" ht="13.5" customHeight="1" x14ac:dyDescent="0.25">
      <c r="A9" s="18" t="s">
        <v>1</v>
      </c>
      <c r="B9" s="15" t="s">
        <v>18</v>
      </c>
      <c r="C9" s="15" t="s">
        <v>21</v>
      </c>
      <c r="D9" s="16">
        <f>SUM(D10:D15)</f>
        <v>5589.8</v>
      </c>
      <c r="E9" s="16">
        <f>SUM(E10:E15)</f>
        <v>5484.7</v>
      </c>
      <c r="F9" s="30">
        <f>E9/D9*100%</f>
        <v>0.98119789616802022</v>
      </c>
      <c r="G9" s="13"/>
    </row>
    <row r="10" spans="1:7" ht="32.25" customHeight="1" x14ac:dyDescent="0.25">
      <c r="A10" s="19" t="s">
        <v>2</v>
      </c>
      <c r="B10" s="5" t="s">
        <v>18</v>
      </c>
      <c r="C10" s="5" t="s">
        <v>19</v>
      </c>
      <c r="D10" s="24">
        <v>1048.3</v>
      </c>
      <c r="E10" s="24">
        <v>1048.3</v>
      </c>
      <c r="F10" s="29">
        <f t="shared" ref="F10:F43" si="0">E10/D10*100%</f>
        <v>1</v>
      </c>
      <c r="G10" s="14"/>
    </row>
    <row r="11" spans="1:7" ht="51.75" customHeight="1" x14ac:dyDescent="0.25">
      <c r="A11" s="19" t="s">
        <v>47</v>
      </c>
      <c r="B11" s="5" t="s">
        <v>18</v>
      </c>
      <c r="C11" s="5" t="s">
        <v>20</v>
      </c>
      <c r="D11" s="24">
        <v>4403.5</v>
      </c>
      <c r="E11" s="24">
        <v>4298.8999999999996</v>
      </c>
      <c r="F11" s="29">
        <f t="shared" si="0"/>
        <v>0.97624616782105134</v>
      </c>
      <c r="G11" s="14"/>
    </row>
    <row r="12" spans="1:7" ht="30.75" customHeight="1" x14ac:dyDescent="0.25">
      <c r="A12" s="20" t="s">
        <v>3</v>
      </c>
      <c r="B12" s="5" t="s">
        <v>18</v>
      </c>
      <c r="C12" s="5" t="s">
        <v>22</v>
      </c>
      <c r="D12" s="24">
        <v>88</v>
      </c>
      <c r="E12" s="24">
        <v>88</v>
      </c>
      <c r="F12" s="29">
        <f t="shared" si="0"/>
        <v>1</v>
      </c>
      <c r="G12" s="14"/>
    </row>
    <row r="13" spans="1:7" ht="18.75" hidden="1" customHeight="1" x14ac:dyDescent="0.25">
      <c r="A13" s="20" t="s">
        <v>42</v>
      </c>
      <c r="B13" s="5" t="s">
        <v>18</v>
      </c>
      <c r="C13" s="5" t="s">
        <v>23</v>
      </c>
      <c r="D13" s="23">
        <v>0</v>
      </c>
      <c r="E13" s="23">
        <v>0</v>
      </c>
      <c r="F13" s="29" t="e">
        <f t="shared" si="0"/>
        <v>#DIV/0!</v>
      </c>
      <c r="G13" s="14"/>
    </row>
    <row r="14" spans="1:7" ht="18.75" customHeight="1" x14ac:dyDescent="0.25">
      <c r="A14" s="19" t="s">
        <v>4</v>
      </c>
      <c r="B14" s="5" t="s">
        <v>18</v>
      </c>
      <c r="C14" s="5">
        <v>11</v>
      </c>
      <c r="D14" s="24">
        <v>0</v>
      </c>
      <c r="E14" s="24">
        <v>0</v>
      </c>
      <c r="F14" s="29" t="s">
        <v>46</v>
      </c>
      <c r="G14" s="14"/>
    </row>
    <row r="15" spans="1:7" ht="18.75" customHeight="1" x14ac:dyDescent="0.25">
      <c r="A15" s="19" t="s">
        <v>33</v>
      </c>
      <c r="B15" s="5" t="s">
        <v>18</v>
      </c>
      <c r="C15" s="5" t="s">
        <v>34</v>
      </c>
      <c r="D15" s="24">
        <v>50</v>
      </c>
      <c r="E15" s="24">
        <v>49.5</v>
      </c>
      <c r="F15" s="29">
        <f t="shared" si="0"/>
        <v>0.99</v>
      </c>
      <c r="G15" s="14"/>
    </row>
    <row r="16" spans="1:7" ht="15.95" customHeight="1" x14ac:dyDescent="0.25">
      <c r="A16" s="19"/>
      <c r="B16" s="7"/>
      <c r="C16" s="7"/>
      <c r="D16" s="8"/>
      <c r="E16" s="8"/>
      <c r="F16" s="8"/>
      <c r="G16" s="14"/>
    </row>
    <row r="17" spans="1:7" ht="15.75" customHeight="1" x14ac:dyDescent="0.25">
      <c r="A17" s="18" t="s">
        <v>31</v>
      </c>
      <c r="B17" s="15" t="s">
        <v>19</v>
      </c>
      <c r="C17" s="15" t="s">
        <v>21</v>
      </c>
      <c r="D17" s="17">
        <f>D18</f>
        <v>474.8</v>
      </c>
      <c r="E17" s="16">
        <f t="shared" ref="E17" si="1">E18</f>
        <v>474.8</v>
      </c>
      <c r="F17" s="30">
        <f t="shared" si="0"/>
        <v>1</v>
      </c>
      <c r="G17" s="13"/>
    </row>
    <row r="18" spans="1:7" ht="23.25" customHeight="1" x14ac:dyDescent="0.25">
      <c r="A18" s="19" t="s">
        <v>5</v>
      </c>
      <c r="B18" s="5" t="s">
        <v>19</v>
      </c>
      <c r="C18" s="5" t="s">
        <v>24</v>
      </c>
      <c r="D18" s="26">
        <v>474.8</v>
      </c>
      <c r="E18" s="26">
        <v>474.8</v>
      </c>
      <c r="F18" s="29">
        <f t="shared" si="0"/>
        <v>1</v>
      </c>
      <c r="G18" s="14"/>
    </row>
    <row r="19" spans="1:7" ht="15.95" customHeight="1" x14ac:dyDescent="0.25">
      <c r="A19" s="19"/>
      <c r="B19" s="5"/>
      <c r="C19" s="5"/>
      <c r="D19" s="9"/>
      <c r="E19" s="9"/>
      <c r="F19" s="6"/>
      <c r="G19" s="14"/>
    </row>
    <row r="20" spans="1:7" ht="30.75" customHeight="1" x14ac:dyDescent="0.25">
      <c r="A20" s="21" t="s">
        <v>32</v>
      </c>
      <c r="B20" s="15" t="s">
        <v>24</v>
      </c>
      <c r="C20" s="15" t="s">
        <v>21</v>
      </c>
      <c r="D20" s="16">
        <f>D21</f>
        <v>412.3</v>
      </c>
      <c r="E20" s="16">
        <f t="shared" ref="E20" si="2">E21</f>
        <v>410.4</v>
      </c>
      <c r="F20" s="30">
        <f t="shared" si="0"/>
        <v>0.99539170506912433</v>
      </c>
      <c r="G20" s="13"/>
    </row>
    <row r="21" spans="1:7" ht="31.5" customHeight="1" x14ac:dyDescent="0.25">
      <c r="A21" s="19" t="s">
        <v>41</v>
      </c>
      <c r="B21" s="5" t="s">
        <v>24</v>
      </c>
      <c r="C21" s="5">
        <v>10</v>
      </c>
      <c r="D21" s="24">
        <v>412.3</v>
      </c>
      <c r="E21" s="24">
        <v>410.4</v>
      </c>
      <c r="F21" s="29">
        <f t="shared" si="0"/>
        <v>0.99539170506912433</v>
      </c>
      <c r="G21" s="14"/>
    </row>
    <row r="22" spans="1:7" ht="15.95" customHeight="1" x14ac:dyDescent="0.25">
      <c r="A22" s="19"/>
      <c r="B22" s="5"/>
      <c r="C22" s="5"/>
      <c r="D22" s="6"/>
      <c r="E22" s="6"/>
      <c r="F22" s="6"/>
      <c r="G22" s="14"/>
    </row>
    <row r="23" spans="1:7" ht="18" customHeight="1" x14ac:dyDescent="0.25">
      <c r="A23" s="18" t="s">
        <v>37</v>
      </c>
      <c r="B23" s="15" t="s">
        <v>20</v>
      </c>
      <c r="C23" s="15" t="s">
        <v>21</v>
      </c>
      <c r="D23" s="16">
        <f>D24</f>
        <v>2220.6999999999998</v>
      </c>
      <c r="E23" s="16">
        <f>E24</f>
        <v>2220.6999999999998</v>
      </c>
      <c r="F23" s="30">
        <f t="shared" si="0"/>
        <v>1</v>
      </c>
      <c r="G23" s="13"/>
    </row>
    <row r="24" spans="1:7" ht="18" customHeight="1" x14ac:dyDescent="0.25">
      <c r="A24" s="19" t="s">
        <v>38</v>
      </c>
      <c r="B24" s="5" t="s">
        <v>20</v>
      </c>
      <c r="C24" s="5" t="s">
        <v>25</v>
      </c>
      <c r="D24" s="6">
        <v>2220.6999999999998</v>
      </c>
      <c r="E24" s="6">
        <v>2220.6999999999998</v>
      </c>
      <c r="F24" s="29">
        <f t="shared" si="0"/>
        <v>1</v>
      </c>
      <c r="G24" s="14"/>
    </row>
    <row r="25" spans="1:7" ht="15.95" customHeight="1" x14ac:dyDescent="0.25">
      <c r="A25" s="19"/>
      <c r="B25" s="5"/>
      <c r="C25" s="5"/>
      <c r="D25" s="6"/>
      <c r="E25" s="6"/>
      <c r="F25" s="6"/>
      <c r="G25" s="14"/>
    </row>
    <row r="26" spans="1:7" ht="16.5" customHeight="1" x14ac:dyDescent="0.25">
      <c r="A26" s="18" t="s">
        <v>6</v>
      </c>
      <c r="B26" s="15" t="s">
        <v>26</v>
      </c>
      <c r="C26" s="15" t="s">
        <v>21</v>
      </c>
      <c r="D26" s="16">
        <f>D28+D29+D27</f>
        <v>7125.0999999999995</v>
      </c>
      <c r="E26" s="16">
        <f t="shared" ref="E26" si="3">E28+E29+E27</f>
        <v>6854.9000000000005</v>
      </c>
      <c r="F26" s="30">
        <f t="shared" si="0"/>
        <v>0.96207772522490931</v>
      </c>
      <c r="G26" s="13"/>
    </row>
    <row r="27" spans="1:7" ht="17.25" customHeight="1" x14ac:dyDescent="0.25">
      <c r="A27" s="19" t="s">
        <v>30</v>
      </c>
      <c r="B27" s="5" t="s">
        <v>26</v>
      </c>
      <c r="C27" s="5" t="s">
        <v>18</v>
      </c>
      <c r="D27" s="24">
        <v>25</v>
      </c>
      <c r="E27" s="24">
        <v>12.6</v>
      </c>
      <c r="F27" s="29">
        <f t="shared" si="0"/>
        <v>0.504</v>
      </c>
      <c r="G27" s="13"/>
    </row>
    <row r="28" spans="1:7" ht="18" customHeight="1" x14ac:dyDescent="0.25">
      <c r="A28" s="19" t="s">
        <v>7</v>
      </c>
      <c r="B28" s="5" t="s">
        <v>26</v>
      </c>
      <c r="C28" s="5" t="s">
        <v>19</v>
      </c>
      <c r="D28" s="24">
        <v>1513.7</v>
      </c>
      <c r="E28" s="24">
        <v>1382</v>
      </c>
      <c r="F28" s="29">
        <f t="shared" si="0"/>
        <v>0.91299464887362092</v>
      </c>
      <c r="G28" s="14"/>
    </row>
    <row r="29" spans="1:7" ht="18" customHeight="1" x14ac:dyDescent="0.25">
      <c r="A29" s="19" t="s">
        <v>8</v>
      </c>
      <c r="B29" s="5" t="s">
        <v>26</v>
      </c>
      <c r="C29" s="5" t="s">
        <v>24</v>
      </c>
      <c r="D29" s="24">
        <v>5586.4</v>
      </c>
      <c r="E29" s="24">
        <v>5460.3</v>
      </c>
      <c r="F29" s="29">
        <f t="shared" si="0"/>
        <v>0.97742732349992845</v>
      </c>
      <c r="G29" s="14"/>
    </row>
    <row r="30" spans="1:7" ht="15.95" customHeight="1" x14ac:dyDescent="0.25">
      <c r="A30" s="19"/>
      <c r="B30" s="5"/>
      <c r="C30" s="5"/>
      <c r="D30" s="6"/>
      <c r="E30" s="9"/>
      <c r="F30" s="29"/>
      <c r="G30" s="14"/>
    </row>
    <row r="31" spans="1:7" ht="17.25" hidden="1" customHeight="1" x14ac:dyDescent="0.25">
      <c r="A31" s="18" t="s">
        <v>9</v>
      </c>
      <c r="B31" s="15" t="s">
        <v>23</v>
      </c>
      <c r="C31" s="15" t="s">
        <v>21</v>
      </c>
      <c r="D31" s="16">
        <f>D32</f>
        <v>0</v>
      </c>
      <c r="E31" s="16">
        <f t="shared" ref="E31" si="4">E32</f>
        <v>0</v>
      </c>
      <c r="F31" s="29" t="s">
        <v>46</v>
      </c>
      <c r="G31" s="13"/>
    </row>
    <row r="32" spans="1:7" ht="14.25" hidden="1" customHeight="1" x14ac:dyDescent="0.25">
      <c r="A32" s="19" t="s">
        <v>28</v>
      </c>
      <c r="B32" s="5" t="s">
        <v>23</v>
      </c>
      <c r="C32" s="5" t="s">
        <v>23</v>
      </c>
      <c r="D32" s="24">
        <v>0</v>
      </c>
      <c r="E32" s="24">
        <v>0</v>
      </c>
      <c r="F32" s="29" t="s">
        <v>46</v>
      </c>
      <c r="G32" s="14"/>
    </row>
    <row r="33" spans="1:7" ht="15.95" hidden="1" customHeight="1" x14ac:dyDescent="0.25">
      <c r="A33" s="19"/>
      <c r="B33" s="5"/>
      <c r="C33" s="5"/>
      <c r="D33" s="6"/>
      <c r="E33" s="6"/>
      <c r="F33" s="6"/>
      <c r="G33" s="14"/>
    </row>
    <row r="34" spans="1:7" ht="16.5" customHeight="1" x14ac:dyDescent="0.25">
      <c r="A34" s="18" t="s">
        <v>39</v>
      </c>
      <c r="B34" s="15" t="s">
        <v>27</v>
      </c>
      <c r="C34" s="15" t="s">
        <v>21</v>
      </c>
      <c r="D34" s="16">
        <f>D35</f>
        <v>1114.2</v>
      </c>
      <c r="E34" s="16">
        <f t="shared" ref="E34" si="5">E35</f>
        <v>1024.5</v>
      </c>
      <c r="F34" s="30">
        <f t="shared" si="0"/>
        <v>0.91949380721593965</v>
      </c>
      <c r="G34" s="13"/>
    </row>
    <row r="35" spans="1:7" ht="15.75" x14ac:dyDescent="0.25">
      <c r="A35" s="19" t="s">
        <v>10</v>
      </c>
      <c r="B35" s="5" t="s">
        <v>27</v>
      </c>
      <c r="C35" s="5" t="s">
        <v>18</v>
      </c>
      <c r="D35" s="25">
        <v>1114.2</v>
      </c>
      <c r="E35" s="25">
        <v>1024.5</v>
      </c>
      <c r="F35" s="29">
        <f t="shared" si="0"/>
        <v>0.91949380721593965</v>
      </c>
      <c r="G35" s="14"/>
    </row>
    <row r="36" spans="1:7" ht="15.95" customHeight="1" x14ac:dyDescent="0.25">
      <c r="A36" s="22"/>
      <c r="B36" s="7"/>
      <c r="C36" s="7"/>
      <c r="D36" s="28"/>
      <c r="E36" s="28"/>
      <c r="F36" s="28"/>
      <c r="G36" s="14"/>
    </row>
    <row r="37" spans="1:7" ht="15.75" customHeight="1" x14ac:dyDescent="0.25">
      <c r="A37" s="18" t="s">
        <v>11</v>
      </c>
      <c r="B37" s="15">
        <v>10</v>
      </c>
      <c r="C37" s="15" t="s">
        <v>21</v>
      </c>
      <c r="D37" s="16">
        <f>D38+D39+D40</f>
        <v>442.6</v>
      </c>
      <c r="E37" s="16">
        <f t="shared" ref="E37" si="6">E38+E39+E40</f>
        <v>442.5</v>
      </c>
      <c r="F37" s="30">
        <f t="shared" si="0"/>
        <v>0.99977406235878896</v>
      </c>
      <c r="G37" s="13"/>
    </row>
    <row r="38" spans="1:7" ht="17.25" customHeight="1" x14ac:dyDescent="0.25">
      <c r="A38" s="19" t="s">
        <v>12</v>
      </c>
      <c r="B38" s="5">
        <v>10</v>
      </c>
      <c r="C38" s="5" t="s">
        <v>18</v>
      </c>
      <c r="D38" s="24">
        <v>326.5</v>
      </c>
      <c r="E38" s="24">
        <v>326.39999999999998</v>
      </c>
      <c r="F38" s="29">
        <f t="shared" si="0"/>
        <v>0.99969372128637057</v>
      </c>
      <c r="G38" s="14"/>
    </row>
    <row r="39" spans="1:7" ht="16.5" customHeight="1" x14ac:dyDescent="0.25">
      <c r="A39" s="19" t="s">
        <v>13</v>
      </c>
      <c r="B39" s="5">
        <v>10</v>
      </c>
      <c r="C39" s="5" t="s">
        <v>24</v>
      </c>
      <c r="D39" s="24">
        <v>76.099999999999994</v>
      </c>
      <c r="E39" s="24">
        <v>76.099999999999994</v>
      </c>
      <c r="F39" s="29">
        <f t="shared" si="0"/>
        <v>1</v>
      </c>
      <c r="G39" s="14"/>
    </row>
    <row r="40" spans="1:7" ht="16.5" customHeight="1" x14ac:dyDescent="0.25">
      <c r="A40" s="19" t="s">
        <v>40</v>
      </c>
      <c r="B40" s="5">
        <v>10</v>
      </c>
      <c r="C40" s="5" t="s">
        <v>22</v>
      </c>
      <c r="D40" s="24">
        <v>40</v>
      </c>
      <c r="E40" s="24">
        <v>40</v>
      </c>
      <c r="F40" s="29">
        <f t="shared" si="0"/>
        <v>1</v>
      </c>
      <c r="G40" s="14"/>
    </row>
    <row r="41" spans="1:7" ht="15.95" customHeight="1" x14ac:dyDescent="0.25">
      <c r="A41" s="19"/>
      <c r="B41" s="5"/>
      <c r="C41" s="5"/>
      <c r="D41" s="6"/>
      <c r="E41" s="6"/>
      <c r="F41" s="6"/>
      <c r="G41" s="14"/>
    </row>
    <row r="42" spans="1:7" ht="21.75" customHeight="1" x14ac:dyDescent="0.25">
      <c r="A42" s="18" t="s">
        <v>14</v>
      </c>
      <c r="B42" s="15">
        <v>11</v>
      </c>
      <c r="C42" s="15" t="s">
        <v>21</v>
      </c>
      <c r="D42" s="16">
        <f>D43</f>
        <v>374.7</v>
      </c>
      <c r="E42" s="16">
        <f t="shared" ref="E42" si="7">E43</f>
        <v>373.4</v>
      </c>
      <c r="F42" s="30">
        <f t="shared" si="0"/>
        <v>0.9965305577795569</v>
      </c>
      <c r="G42" s="13"/>
    </row>
    <row r="43" spans="1:7" ht="18" customHeight="1" x14ac:dyDescent="0.25">
      <c r="A43" s="19" t="s">
        <v>29</v>
      </c>
      <c r="B43" s="5">
        <v>11</v>
      </c>
      <c r="C43" s="5" t="s">
        <v>18</v>
      </c>
      <c r="D43" s="24">
        <v>374.7</v>
      </c>
      <c r="E43" s="24">
        <v>373.4</v>
      </c>
      <c r="F43" s="29">
        <f t="shared" si="0"/>
        <v>0.9965305577795569</v>
      </c>
      <c r="G43" s="14"/>
    </row>
    <row r="44" spans="1:7" ht="24" hidden="1" customHeight="1" x14ac:dyDescent="0.25">
      <c r="A44" s="19" t="s">
        <v>15</v>
      </c>
      <c r="B44" s="5">
        <v>12</v>
      </c>
      <c r="C44" s="5" t="s">
        <v>21</v>
      </c>
      <c r="D44" s="6">
        <f>D45</f>
        <v>0</v>
      </c>
      <c r="E44" s="6">
        <f>E45</f>
        <v>0</v>
      </c>
      <c r="F44" s="6"/>
      <c r="G44" s="13"/>
    </row>
    <row r="45" spans="1:7" ht="28.5" hidden="1" customHeight="1" x14ac:dyDescent="0.25">
      <c r="A45" s="22" t="s">
        <v>16</v>
      </c>
      <c r="B45" s="7">
        <v>12</v>
      </c>
      <c r="C45" s="7" t="s">
        <v>20</v>
      </c>
      <c r="D45" s="8"/>
      <c r="E45" s="8"/>
      <c r="F45" s="8"/>
      <c r="G45" s="14"/>
    </row>
    <row r="46" spans="1:7" ht="21" customHeight="1" x14ac:dyDescent="0.25">
      <c r="A46" s="19" t="s">
        <v>17</v>
      </c>
      <c r="B46" s="10"/>
      <c r="C46" s="10"/>
      <c r="D46" s="6">
        <f>D9+D17+D20+D23+D26+D31+D34+D37+D42+D44</f>
        <v>17754.2</v>
      </c>
      <c r="E46" s="6">
        <f t="shared" ref="E46" si="8">E9+E17+E20+E23+E26+E31+E34+E37+E42+E44</f>
        <v>17285.900000000001</v>
      </c>
      <c r="F46" s="29">
        <f t="shared" ref="F46" si="9">E46/D46*100%</f>
        <v>0.97362314269299666</v>
      </c>
      <c r="G46" s="13"/>
    </row>
    <row r="47" spans="1:7" x14ac:dyDescent="0.25">
      <c r="A47" s="1"/>
    </row>
  </sheetData>
  <mergeCells count="9">
    <mergeCell ref="F5:F6"/>
    <mergeCell ref="B1:F1"/>
    <mergeCell ref="A3:F3"/>
    <mergeCell ref="A5:A6"/>
    <mergeCell ref="B5:B6"/>
    <mergeCell ref="C5:C6"/>
    <mergeCell ref="A4:F4"/>
    <mergeCell ref="D5:D6"/>
    <mergeCell ref="E5:E6"/>
  </mergeCells>
  <pageMargins left="0.98425196850393704" right="0.70866141732283472" top="0.55118110236220474" bottom="0.55118110236220474" header="0" footer="0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разд+</vt:lpstr>
      <vt:lpstr>'разд+'!Область_печати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user</cp:lastModifiedBy>
  <cp:lastPrinted>2025-01-20T09:00:47Z</cp:lastPrinted>
  <dcterms:created xsi:type="dcterms:W3CDTF">2019-11-05T14:17:33Z</dcterms:created>
  <dcterms:modified xsi:type="dcterms:W3CDTF">2026-05-28T08:20:53Z</dcterms:modified>
</cp:coreProperties>
</file>